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90" yWindow="7035" windowWidth="15450" windowHeight="4050" tabRatio="603" activeTab="1"/>
  </bookViews>
  <sheets>
    <sheet name="34 2014-П(Ц)" sheetId="2" r:id="rId1"/>
    <sheet name="Лист1" sheetId="3" r:id="rId2"/>
  </sheets>
  <definedNames>
    <definedName name="_xlnm._FilterDatabase" localSheetId="0" hidden="1">'34 2014-П(Ц)'!$A$1:$AA$17</definedName>
    <definedName name="Z_01132C0C_3D01_4D8A_8EA0_B5D52DAFF1EA_.wvu.Cols" localSheetId="0" hidden="1">#VALUE!</definedName>
    <definedName name="Z_01132C0C_3D01_4D8A_8EA0_B5D52DAFF1EA_.wvu.FilterData" localSheetId="0" hidden="1">'34 2014-П(Ц)'!#REF!</definedName>
    <definedName name="Z_27408AF0_22BA_4514_9C63_AEEBDB4CAEAD_.wvu.Cols" localSheetId="0" hidden="1">#VALUE!</definedName>
    <definedName name="Z_27408AF0_22BA_4514_9C63_AEEBDB4CAEAD_.wvu.FilterData" localSheetId="0" hidden="1">'34 2014-П(Ц)'!$1:$1</definedName>
    <definedName name="Z_3B1239A8_1B7F_4DA1_9FB0_A5C9EDC16356_.wvu.FilterData" localSheetId="0" hidden="1">'34 2014-П(Ц)'!#REF!</definedName>
    <definedName name="Z_4D7BB154_C7E3_465F_800E_F112D7C05E2F_.wvu.FilterData" localSheetId="0" hidden="1">'34 2014-П(Ц)'!#REF!</definedName>
    <definedName name="Z_961C7BC2_7610_4F23_BBEF_A66D0013BF24_.wvu.FilterData" localSheetId="0" hidden="1">'34 2014-П(Ц)'!#REF!</definedName>
    <definedName name="Z_99C48FFC_ACDF_49D4_9E61_C0DC7D91FB1A_.wvu.FilterData" localSheetId="0" hidden="1">'34 2014-П(Ц)'!#REF!</definedName>
    <definedName name="Z_C1E7FB06_8C57_4179_ADC4_DBB5D906C1B0_.wvu.FilterData" localSheetId="0" hidden="1">'34 2014-П(Ц)'!#REF!</definedName>
    <definedName name="Z_CC36E9FF_4FF3_429B_86B0_6FFEAD23DFE0_.wvu.FilterData" localSheetId="0" hidden="1">'34 2014-П(Ц)'!#REF!</definedName>
    <definedName name="Z_E176B88B_CE98_46C6_8ED4_AA63628C8D27_.wvu.FilterData" localSheetId="0" hidden="1">'34 2014-П(Ц)'!#REF!</definedName>
    <definedName name="Z_FB16B3EA_5B0C_4363_ADC9_BA654F8F1DA5_.wvu.FilterData" localSheetId="0" hidden="1">'34 2014-П(Ц)'!#REF!</definedName>
  </definedNames>
  <calcPr calcId="145621"/>
  <customWorkbookViews>
    <customWorkbookView name="golyshev.mn - Личное представление" guid="{01132C0C-3D01-4D8A-8EA0-B5D52DAFF1EA}" mergeInterval="0" personalView="1" maximized="1" xWindow="1" yWindow="1" windowWidth="1276" windowHeight="713" activeSheetId="2"/>
    <customWorkbookView name="soloviev.ma - Личное представление" guid="{27408AF0-22BA-4514-9C63-AEEBDB4CAEAD}" mergeInterval="0" personalView="1" maximized="1" xWindow="1" yWindow="1" windowWidth="1276" windowHeight="740" activeSheetId="3"/>
  </customWorkbookViews>
</workbook>
</file>

<file path=xl/calcChain.xml><?xml version="1.0" encoding="utf-8"?>
<calcChain xmlns="http://schemas.openxmlformats.org/spreadsheetml/2006/main">
  <c r="C11" i="3" l="1"/>
  <c r="R18" i="2" l="1"/>
  <c r="S18" i="2"/>
  <c r="P18" i="2"/>
  <c r="Q18" i="2" s="1"/>
  <c r="S7" i="2" l="1"/>
  <c r="R9" i="2"/>
  <c r="S9" i="2"/>
  <c r="P9" i="2"/>
  <c r="P8" i="2"/>
  <c r="R8" i="2" s="1"/>
  <c r="P7" i="2"/>
  <c r="R7" i="2" s="1"/>
  <c r="P6" i="2"/>
  <c r="R6" i="2" s="1"/>
  <c r="C4" i="3"/>
  <c r="C5" i="3"/>
  <c r="C6" i="3"/>
  <c r="C7" i="3"/>
  <c r="C8" i="3"/>
  <c r="C9" i="3"/>
  <c r="C10" i="3"/>
  <c r="C3" i="3"/>
  <c r="S8" i="2" l="1"/>
  <c r="S6" i="2"/>
  <c r="P17" i="2"/>
  <c r="Q17" i="2" s="1"/>
  <c r="P16" i="2"/>
  <c r="Q16" i="2" s="1"/>
  <c r="P14" i="2"/>
  <c r="P13" i="2"/>
  <c r="R13" i="2" s="1"/>
  <c r="P2" i="2"/>
  <c r="P3" i="2"/>
  <c r="P4" i="2"/>
  <c r="P5" i="2"/>
  <c r="P10" i="2"/>
  <c r="S10" i="2" s="1"/>
  <c r="P11" i="2"/>
  <c r="R11" i="2"/>
  <c r="S11" i="2"/>
  <c r="P12" i="2"/>
  <c r="R12" i="2" s="1"/>
  <c r="S3" i="2" l="1"/>
  <c r="R3" i="2"/>
  <c r="S2" i="2"/>
  <c r="R2" i="2"/>
  <c r="S5" i="2"/>
  <c r="R5" i="2"/>
  <c r="S4" i="2"/>
  <c r="R4" i="2"/>
  <c r="Q2" i="2"/>
  <c r="Q10" i="2"/>
  <c r="R16" i="2"/>
  <c r="R17" i="2"/>
  <c r="S17" i="2"/>
  <c r="R10" i="2"/>
  <c r="S12" i="2"/>
  <c r="Q13" i="2"/>
  <c r="S13" i="2"/>
  <c r="Q14" i="2"/>
  <c r="S14" i="2"/>
  <c r="R14" i="2"/>
  <c r="S16" i="2"/>
</calcChain>
</file>

<file path=xl/sharedStrings.xml><?xml version="1.0" encoding="utf-8"?>
<sst xmlns="http://schemas.openxmlformats.org/spreadsheetml/2006/main" count="135" uniqueCount="73">
  <si>
    <t>Регион</t>
  </si>
  <si>
    <t>Месяц исполнения по договору ТП</t>
  </si>
  <si>
    <t>№ п/п</t>
  </si>
  <si>
    <t>Наименование заявителя по договору тех. присоединения</t>
  </si>
  <si>
    <t>Наименование присоединяемого объекта</t>
  </si>
  <si>
    <t>Реквизиты договора тех. присоединения</t>
  </si>
  <si>
    <t>Присоединяемая мощность, кВт</t>
  </si>
  <si>
    <t>Дата исполнения обязательств по договору ТП</t>
  </si>
  <si>
    <t>Ед. изм. закупаемой продукции</t>
  </si>
  <si>
    <t>Количество</t>
  </si>
  <si>
    <t>Дата ввода объекта в эксплуатацию</t>
  </si>
  <si>
    <t>Пояснения</t>
  </si>
  <si>
    <t>шт.</t>
  </si>
  <si>
    <t>км.</t>
  </si>
  <si>
    <t>крас</t>
  </si>
  <si>
    <t>кост</t>
  </si>
  <si>
    <t>к</t>
  </si>
  <si>
    <t>с</t>
  </si>
  <si>
    <t>проект</t>
  </si>
  <si>
    <t>№
 ЛОТА</t>
  </si>
  <si>
    <t>волг</t>
  </si>
  <si>
    <t>Расшифровка перечня работ</t>
  </si>
  <si>
    <t>формирование
 лотов</t>
  </si>
  <si>
    <t>Цена за ед-цу, тыс. руб.</t>
  </si>
  <si>
    <t>Предельная цена работ, тыс. руб.</t>
  </si>
  <si>
    <t>Сметная стоимость объекта, тыс. руб.</t>
  </si>
  <si>
    <t>р</t>
  </si>
  <si>
    <t>стоимость ПИР в текущих ценах</t>
  </si>
  <si>
    <t>Стоимость СМР в текущих ценах</t>
  </si>
  <si>
    <t>Стоимость оборудования в текущих ценах</t>
  </si>
  <si>
    <t>Номер договора ТП в SAP</t>
  </si>
  <si>
    <t>1891-Ц/3(2)-ТП(2014)И</t>
  </si>
  <si>
    <t>ОАО "Ивановская Домостроительная Компания"</t>
  </si>
  <si>
    <t>Многоквартивный жилой дом  (строительство), г. Кострома, ул. Магистральная (м/р-н "Агашкина гора"), литер  11</t>
  </si>
  <si>
    <t>Строительство КЛ-10 кВ от резервной ячейки ф. 10-12 1 секции шин РУ-10 кВ ПС 110/35/10 кВ «Южная» до 1 секции РУ-10 кВ вновь строящегося распределительного пункта со встроенной трансформаторной подстанцией с выполнением работ по межеванию з.у..</t>
  </si>
  <si>
    <t>Строительство КЛ-10 кВ от резервной ячейки ф. 10-07 2 секции шин РУ-10 кВ ПС 110/35/10 кВ «Южная» до 2 секции РУ-10 кВ вновь строящегося распределительного пункта со встроенной трансформаторной подстанцией с выполнением работ по межеванию з.у..</t>
  </si>
  <si>
    <t>Вынос из линейной ячейки ф. 10-07 ПС 110/35/10 кВ «Южная» кабельной линии 10 кВ с наращиванием необходимой длины и переключением на ячейку ф. 10-10 ПС 110/35/10 кВ «Южная».</t>
  </si>
  <si>
    <t>Вынос из линейной ячейки ф. 10-07 РП-20 кабельной линии 10 кВ с наращиванием необходимой длины и переключением на ячейку ф. 10-10 РП-20.</t>
  </si>
  <si>
    <t xml:space="preserve"> Вынос из линейной ячейки ф. 10-12 ПС 110/35/10 кВ «Южная» кабельной линии 10 кВ на ТП №755 с наращиванием необходимой длины и переключением на ячейку ф. 10-03 ПС 110/35/10 кВ «Южная».</t>
  </si>
  <si>
    <t>Строительство взаимно резервируемых КЛ-0,4 кВ от 1 и 2 секции РУ-0,4 кВ проектируемой встроенной 2-х трансформаторной подстанции ТП-10/0,4 кВ до ВРУ-0,4 кВ многоквартирного жилого дома № 10 по ГП.</t>
  </si>
  <si>
    <t>Строительство взаимно резервируемых КЛ-0,4 кВ от 1 и 2 секции РУ-0,4 кВ проектируемой встроенной 2-х трансформаторной подстанции ТП-10/0,4 кВ до ВРУ-0,4 кВ многоквартирного жилого дома № 11 по ГП.</t>
  </si>
  <si>
    <t>2659-Ц/1(3)-ТП(2014)И</t>
  </si>
  <si>
    <t>Савина Светлана Львовна</t>
  </si>
  <si>
    <t>садовый дом, Красносельский р-н, к/с "Речник", уч. № 76</t>
  </si>
  <si>
    <t>2771-Н/1(3)-ТП(2014)И</t>
  </si>
  <si>
    <t>Новикова Галина Николаевна</t>
  </si>
  <si>
    <t>земельный участок, Макарьевский район д. Соловатово д. 23</t>
  </si>
  <si>
    <t>Строительство ВЛИ-0,23 кВ от опоры №19 ВЛ-0,4 кВ (инв.№25554) ТП№ 90 «Соловатово» ПС 35/10 «Нежитино» до земельного участка Заявителя с выполнением монтажа н/в ввода.</t>
  </si>
  <si>
    <t>Замена существующего провода А-25 на СИП (сечением не менее 95 м2) от РУ-0,4 кВ ТП № 498 ПС-110/35/10 кВ «Восточная-2», ф. 10-05 до опоры № 10/3 ВЛ-0,4 кВ с выполнением монтажа н/в ввода от опоры № 10/3 ВЛ-0,4 кВ.</t>
  </si>
  <si>
    <t>Замена существующих деревянных опор № 13, 14, 15, 10/1, 10/2, 10/3 ВЛ-0,4 кВ (инв. № 13469 ВЛ-,04 кВ ф.10-05 ПС Восточная-2  на ж/б опоры.</t>
  </si>
  <si>
    <t>2832-Ц/1(3)-ТП(2014)И</t>
  </si>
  <si>
    <t>Москвин Евгений Александрович</t>
  </si>
  <si>
    <t>жилой дом (восстановление после пожара), Костромской р-н, с/п Минское, д. Нажерово, д. 2</t>
  </si>
  <si>
    <t>Замена существующей ТП № 498 - 100 кВА ПС-110/35/10 кВ «Восточная-2», ф. 10-05 (инв. № 20015) на трансформаторную подстанцию киоскового типа с силовым трансформатором 160 кВА с переводом существующих нагрузок 0,4 кВ во вновь устанавливаемую трансформаторную подстанцию с последующим демонтажем существующей ТП № 498.</t>
  </si>
  <si>
    <t>2834-Ц/1(3)-ТП(2014)И</t>
  </si>
  <si>
    <t>Круглов Павел Юрьевич</t>
  </si>
  <si>
    <t>садовый дом, г Волгореченск, СТ "ЦЭМ", участок № 59</t>
  </si>
  <si>
    <t>Строительство ВЛИ-0,4 кВ от опоры № 4 ВЛИ-0,4 кВ (инв. № 12009674-00 ) ТП № 377 ПС-35/10 кВ «Владычное», ф. 10-05 до земельного участка Заявителя с выполнением монтажа н/в ввода.</t>
  </si>
  <si>
    <t>2846-Ц/1(3)-ТП(2014)И</t>
  </si>
  <si>
    <t>Быков Евгений Борисович</t>
  </si>
  <si>
    <t>садовый дом, Красносельский р-н, СТ "Речник", участок №82</t>
  </si>
  <si>
    <t>Строительство ВЛИ-0,4 кВ от РУ-0,4 кВ ТП № 53 (инв. № 21181) ф. 10-15 ПС 35/10 кВ «Исаево» до земельных участков Заявителей с выполнением монтажа н/в вводов.</t>
  </si>
  <si>
    <t>2889-Ц/1(3)-ТП(2014)И</t>
  </si>
  <si>
    <t>Фокин Александр Павлович</t>
  </si>
  <si>
    <t>жилой дом, д.Малинки дом,  8</t>
  </si>
  <si>
    <t>Строительство ВЛИ-0,23 кВ от ближайшей опоры ВЛ-0,4 кВ (инв. № 13491) ТП № 320 ПС-35/10 кВ «Новинки», ф. 10-04 до земельного участка Заявителя с выполнением монтажа н/в ввода.</t>
  </si>
  <si>
    <t>2600-Ц/1(3)-ТП(2014)И</t>
  </si>
  <si>
    <t>Эрман Павел Станиславович</t>
  </si>
  <si>
    <t>нежилое здание, г. Кострома, ул. Деминская, д.3, лит.В</t>
  </si>
  <si>
    <t>Строительство ВЛИ-0,4 кВ от РУ-0,4 кВ ТП-10/0,4 кВ (проектируемой по дог. ТП № 1834-Ц/3(3)-ТП(2013)И ИП Бабакин Н.В.; ТЗ № 95/2013-П(Ц))  ПС 220/110/35/6 кВ «Кострома 2» до земельного участка Заявителя с выполнением монтажа н/в ввода.</t>
  </si>
  <si>
    <t>34/2014-П(Ц)</t>
  </si>
  <si>
    <t>00</t>
  </si>
  <si>
    <t>Организация выделенного канала связи для передачи в диспетчерский центр информации с установленный микропроцессорных устройств РЗА, ТМ, АИИСКУЭ.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</si>
</sst>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8" x14ac:knownFonts="1">
    <font>
      <sz val="11"/>
      <color theme="1"/>
      <name val="Calibri"/>
      <family val="2"/>
      <charset val="204"/>
      <scheme val="minor"/>
    </font>
    <font>
      <sz val="14"/>
      <name val="Arial"/>
      <family val="2"/>
      <charset val="204"/>
    </font>
    <font>
      <sz val="10"/>
      <name val="Helv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Helv"/>
    </font>
    <font>
      <sz val="11"/>
      <color theme="1"/>
      <name val="Calibri"/>
      <family val="2"/>
      <charset val="204"/>
      <scheme val="minor"/>
    </font>
    <font>
      <sz val="14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8">
    <xf numFmtId="0" fontId="0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5" fillId="0" borderId="0"/>
  </cellStyleXfs>
  <cellXfs count="89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horizontal="center" vertical="center"/>
    </xf>
    <xf numFmtId="17" fontId="7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164" fontId="7" fillId="2" borderId="2" xfId="0" applyNumberFormat="1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14" fontId="7" fillId="0" borderId="2" xfId="0" applyNumberFormat="1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0" borderId="2" xfId="0" applyFont="1" applyBorder="1"/>
    <xf numFmtId="0" fontId="7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164" fontId="7" fillId="2" borderId="3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164" fontId="7" fillId="2" borderId="3" xfId="0" applyNumberFormat="1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164" fontId="7" fillId="2" borderId="3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164" fontId="7" fillId="2" borderId="3" xfId="0" applyNumberFormat="1" applyFont="1" applyFill="1" applyBorder="1" applyAlignment="1">
      <alignment horizontal="center" vertical="center"/>
    </xf>
    <xf numFmtId="0" fontId="1" fillId="0" borderId="3" xfId="16" applyFont="1" applyFill="1" applyBorder="1" applyAlignment="1">
      <alignment horizontal="center" vertical="center" wrapText="1"/>
    </xf>
    <xf numFmtId="0" fontId="1" fillId="0" borderId="7" xfId="16" applyFont="1" applyFill="1" applyBorder="1" applyAlignment="1">
      <alignment horizontal="center" vertical="center" wrapText="1"/>
    </xf>
    <xf numFmtId="0" fontId="1" fillId="0" borderId="6" xfId="16" applyFont="1" applyFill="1" applyBorder="1" applyAlignment="1">
      <alignment horizontal="center" vertical="center" wrapText="1"/>
    </xf>
    <xf numFmtId="165" fontId="1" fillId="0" borderId="3" xfId="16" applyNumberFormat="1" applyFont="1" applyFill="1" applyBorder="1" applyAlignment="1">
      <alignment horizontal="center" vertical="center" wrapText="1"/>
    </xf>
    <xf numFmtId="165" fontId="1" fillId="0" borderId="7" xfId="16" applyNumberFormat="1" applyFont="1" applyFill="1" applyBorder="1" applyAlignment="1">
      <alignment horizontal="center" vertical="center" wrapText="1"/>
    </xf>
    <xf numFmtId="165" fontId="1" fillId="0" borderId="6" xfId="16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49" fontId="7" fillId="2" borderId="3" xfId="0" applyNumberFormat="1" applyFont="1" applyFill="1" applyBorder="1" applyAlignment="1">
      <alignment horizontal="center" vertical="center"/>
    </xf>
    <xf numFmtId="49" fontId="7" fillId="2" borderId="7" xfId="0" applyNumberFormat="1" applyFont="1" applyFill="1" applyBorder="1" applyAlignment="1">
      <alignment horizontal="center" vertical="center"/>
    </xf>
    <xf numFmtId="49" fontId="7" fillId="2" borderId="6" xfId="0" applyNumberFormat="1" applyFont="1" applyFill="1" applyBorder="1" applyAlignment="1">
      <alignment horizontal="center" vertical="center"/>
    </xf>
    <xf numFmtId="14" fontId="1" fillId="0" borderId="3" xfId="0" applyNumberFormat="1" applyFont="1" applyBorder="1" applyAlignment="1">
      <alignment horizontal="center" vertical="center" wrapText="1"/>
    </xf>
    <xf numFmtId="14" fontId="1" fillId="0" borderId="7" xfId="0" applyNumberFormat="1" applyFont="1" applyBorder="1" applyAlignment="1">
      <alignment horizontal="center" vertical="center" wrapText="1"/>
    </xf>
    <xf numFmtId="14" fontId="1" fillId="0" borderId="6" xfId="0" applyNumberFormat="1" applyFont="1" applyBorder="1" applyAlignment="1">
      <alignment horizontal="center" vertical="center" wrapText="1"/>
    </xf>
    <xf numFmtId="164" fontId="7" fillId="2" borderId="3" xfId="0" applyNumberFormat="1" applyFont="1" applyFill="1" applyBorder="1" applyAlignment="1">
      <alignment horizontal="center" vertical="center"/>
    </xf>
    <xf numFmtId="164" fontId="7" fillId="2" borderId="6" xfId="0" applyNumberFormat="1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14" fontId="7" fillId="0" borderId="3" xfId="0" applyNumberFormat="1" applyFont="1" applyBorder="1" applyAlignment="1">
      <alignment horizontal="center" vertical="center" wrapText="1"/>
    </xf>
    <xf numFmtId="14" fontId="7" fillId="0" borderId="7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/>
    </xf>
    <xf numFmtId="49" fontId="7" fillId="0" borderId="7" xfId="0" applyNumberFormat="1" applyFont="1" applyBorder="1" applyAlignment="1">
      <alignment horizontal="center" vertical="center"/>
    </xf>
    <xf numFmtId="49" fontId="7" fillId="0" borderId="6" xfId="0" applyNumberFormat="1" applyFont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7" fillId="0" borderId="2" xfId="0" applyNumberFormat="1" applyFont="1" applyBorder="1" applyAlignment="1">
      <alignment horizontal="center" vertical="center"/>
    </xf>
    <xf numFmtId="0" fontId="7" fillId="0" borderId="2" xfId="0" applyNumberFormat="1" applyFont="1" applyBorder="1" applyAlignment="1">
      <alignment horizontal="center" vertical="center" wrapText="1"/>
    </xf>
    <xf numFmtId="0" fontId="1" fillId="0" borderId="3" xfId="16" applyNumberFormat="1" applyFont="1" applyFill="1" applyBorder="1" applyAlignment="1">
      <alignment vertical="center" wrapText="1"/>
    </xf>
    <xf numFmtId="49" fontId="0" fillId="0" borderId="0" xfId="0" applyNumberFormat="1"/>
  </cellXfs>
  <cellStyles count="18">
    <cellStyle name="SAPBEXstdItem" xfId="1"/>
    <cellStyle name="Обычный" xfId="0" builtinId="0"/>
    <cellStyle name="Обычный 11" xfId="2"/>
    <cellStyle name="Обычный 2" xfId="3"/>
    <cellStyle name="Обычный 2 2" xfId="4"/>
    <cellStyle name="Обычный 2 2 6" xfId="5"/>
    <cellStyle name="Обычный 254" xfId="6"/>
    <cellStyle name="Обычный 255" xfId="7"/>
    <cellStyle name="Обычный 257" xfId="8"/>
    <cellStyle name="Обычный 258" xfId="9"/>
    <cellStyle name="Обычный 259" xfId="10"/>
    <cellStyle name="Обычный 266" xfId="11"/>
    <cellStyle name="Обычный 268" xfId="12"/>
    <cellStyle name="Обычный 269" xfId="13"/>
    <cellStyle name="Обычный 271" xfId="14"/>
    <cellStyle name="Обычный 272" xfId="15"/>
    <cellStyle name="Обычный_форма 2 (ЦПО 2008) (3)" xfId="16"/>
    <cellStyle name="Стиль 1" xfId="17"/>
  </cellStyles>
  <dxfs count="18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8"/>
  <sheetViews>
    <sheetView topLeftCell="F1" zoomScale="55" zoomScaleNormal="55" workbookViewId="0">
      <pane ySplit="1" topLeftCell="A14" activePane="bottomLeft" state="frozen"/>
      <selection pane="bottomLeft" activeCell="G18" sqref="G18"/>
    </sheetView>
  </sheetViews>
  <sheetFormatPr defaultColWidth="0" defaultRowHeight="18" x14ac:dyDescent="0.25"/>
  <cols>
    <col min="1" max="1" width="14" style="4" hidden="1" customWidth="1"/>
    <col min="2" max="2" width="13.5703125" style="4" hidden="1" customWidth="1"/>
    <col min="3" max="3" width="14.140625" style="6" hidden="1" customWidth="1"/>
    <col min="4" max="4" width="19.28515625" style="6" hidden="1" customWidth="1"/>
    <col min="5" max="5" width="7" style="7" hidden="1" customWidth="1"/>
    <col min="6" max="7" width="16.7109375" style="29" customWidth="1"/>
    <col min="8" max="8" width="29" style="29" customWidth="1"/>
    <col min="9" max="9" width="34.140625" style="10" customWidth="1"/>
    <col min="10" max="10" width="14.7109375" style="10" customWidth="1"/>
    <col min="11" max="11" width="17.7109375" style="10" customWidth="1"/>
    <col min="12" max="12" width="47.28515625" style="10" customWidth="1"/>
    <col min="13" max="13" width="11.5703125" style="11" customWidth="1"/>
    <col min="14" max="14" width="17.5703125" style="26" customWidth="1"/>
    <col min="15" max="15" width="20.140625" style="28" customWidth="1"/>
    <col min="16" max="16" width="17.5703125" style="16" customWidth="1"/>
    <col min="17" max="17" width="17" style="17" customWidth="1"/>
    <col min="18" max="19" width="17.5703125" style="21" customWidth="1"/>
    <col min="20" max="20" width="18.42578125" style="22" customWidth="1"/>
    <col min="21" max="21" width="20.42578125" style="19" hidden="1" customWidth="1"/>
    <col min="22" max="22" width="15.85546875" style="3" hidden="1" customWidth="1"/>
    <col min="23" max="23" width="27.5703125" style="25" customWidth="1"/>
    <col min="24" max="24" width="38.28515625" style="12" hidden="1" customWidth="1"/>
    <col min="25" max="25" width="21.5703125" style="3" customWidth="1"/>
    <col min="26" max="27" width="9.140625" style="3" customWidth="1"/>
    <col min="28" max="16384" width="0" style="3" hidden="1"/>
  </cols>
  <sheetData>
    <row r="1" spans="1:24" s="1" customFormat="1" ht="112.5" customHeight="1" x14ac:dyDescent="0.25">
      <c r="A1" s="9"/>
      <c r="B1" s="8" t="s">
        <v>19</v>
      </c>
      <c r="C1" s="13" t="s">
        <v>0</v>
      </c>
      <c r="D1" s="13" t="s">
        <v>1</v>
      </c>
      <c r="E1" s="13" t="s">
        <v>2</v>
      </c>
      <c r="F1" s="20" t="s">
        <v>5</v>
      </c>
      <c r="G1" s="20" t="s">
        <v>30</v>
      </c>
      <c r="H1" s="20" t="s">
        <v>3</v>
      </c>
      <c r="I1" s="13" t="s">
        <v>4</v>
      </c>
      <c r="J1" s="13" t="s">
        <v>6</v>
      </c>
      <c r="K1" s="20" t="s">
        <v>7</v>
      </c>
      <c r="L1" s="13" t="s">
        <v>21</v>
      </c>
      <c r="M1" s="20" t="s">
        <v>8</v>
      </c>
      <c r="N1" s="20" t="s">
        <v>9</v>
      </c>
      <c r="O1" s="20" t="s">
        <v>23</v>
      </c>
      <c r="P1" s="15" t="s">
        <v>24</v>
      </c>
      <c r="Q1" s="20" t="s">
        <v>25</v>
      </c>
      <c r="R1" s="30" t="s">
        <v>27</v>
      </c>
      <c r="S1" s="30" t="s">
        <v>28</v>
      </c>
      <c r="T1" s="20" t="s">
        <v>29</v>
      </c>
      <c r="U1" s="18" t="s">
        <v>10</v>
      </c>
      <c r="V1" s="2" t="s">
        <v>11</v>
      </c>
      <c r="W1" s="20" t="s">
        <v>22</v>
      </c>
      <c r="X1" s="14" t="s">
        <v>18</v>
      </c>
    </row>
    <row r="2" spans="1:24" ht="165" customHeight="1" x14ac:dyDescent="0.25">
      <c r="A2" s="23"/>
      <c r="B2" s="23"/>
      <c r="C2" s="31" t="s">
        <v>16</v>
      </c>
      <c r="D2" s="5"/>
      <c r="E2" s="31" t="s">
        <v>17</v>
      </c>
      <c r="F2" s="56" t="s">
        <v>31</v>
      </c>
      <c r="G2" s="56">
        <v>40887573</v>
      </c>
      <c r="H2" s="56" t="s">
        <v>32</v>
      </c>
      <c r="I2" s="56" t="s">
        <v>33</v>
      </c>
      <c r="J2" s="59">
        <v>233.2</v>
      </c>
      <c r="K2" s="68">
        <v>42180</v>
      </c>
      <c r="L2" s="33" t="s">
        <v>34</v>
      </c>
      <c r="M2" s="32" t="s">
        <v>13</v>
      </c>
      <c r="N2" s="32">
        <v>1.5</v>
      </c>
      <c r="O2" s="32">
        <v>1900</v>
      </c>
      <c r="P2" s="32">
        <f t="shared" ref="P2" si="0">N2*O2</f>
        <v>2850</v>
      </c>
      <c r="Q2" s="62">
        <f>SUM(P2:P9)</f>
        <v>8491</v>
      </c>
      <c r="R2" s="55">
        <f t="shared" ref="R2:R5" si="1">0.08*P2</f>
        <v>228</v>
      </c>
      <c r="S2" s="55">
        <f t="shared" ref="S2:S5" si="2">0.92*P2</f>
        <v>2622</v>
      </c>
      <c r="T2" s="34"/>
      <c r="U2" s="65"/>
      <c r="W2" s="31" t="s">
        <v>70</v>
      </c>
    </row>
    <row r="3" spans="1:24" ht="165" customHeight="1" x14ac:dyDescent="0.25">
      <c r="A3" s="23"/>
      <c r="B3" s="23"/>
      <c r="C3" s="31" t="s">
        <v>16</v>
      </c>
      <c r="D3" s="5"/>
      <c r="E3" s="31" t="s">
        <v>17</v>
      </c>
      <c r="F3" s="57"/>
      <c r="G3" s="57"/>
      <c r="H3" s="57"/>
      <c r="I3" s="57"/>
      <c r="J3" s="60"/>
      <c r="K3" s="69"/>
      <c r="L3" s="33" t="s">
        <v>35</v>
      </c>
      <c r="M3" s="32" t="s">
        <v>13</v>
      </c>
      <c r="N3" s="32">
        <v>1.5</v>
      </c>
      <c r="O3" s="32">
        <v>1900</v>
      </c>
      <c r="P3" s="32">
        <f t="shared" ref="P3:P9" si="3">N3*O3</f>
        <v>2850</v>
      </c>
      <c r="Q3" s="63"/>
      <c r="R3" s="55">
        <f t="shared" si="1"/>
        <v>228</v>
      </c>
      <c r="S3" s="55">
        <f t="shared" si="2"/>
        <v>2622</v>
      </c>
      <c r="T3" s="34"/>
      <c r="U3" s="66"/>
      <c r="W3" s="31" t="s">
        <v>70</v>
      </c>
    </row>
    <row r="4" spans="1:24" ht="136.5" customHeight="1" x14ac:dyDescent="0.25">
      <c r="A4" s="23"/>
      <c r="B4" s="23"/>
      <c r="C4" s="31" t="s">
        <v>16</v>
      </c>
      <c r="D4" s="5"/>
      <c r="E4" s="31" t="s">
        <v>17</v>
      </c>
      <c r="F4" s="57"/>
      <c r="G4" s="57"/>
      <c r="H4" s="57"/>
      <c r="I4" s="57"/>
      <c r="J4" s="60"/>
      <c r="K4" s="69"/>
      <c r="L4" s="33" t="s">
        <v>40</v>
      </c>
      <c r="M4" s="32" t="s">
        <v>13</v>
      </c>
      <c r="N4" s="34">
        <v>0.6</v>
      </c>
      <c r="O4" s="32">
        <v>1400</v>
      </c>
      <c r="P4" s="32">
        <f t="shared" si="3"/>
        <v>840</v>
      </c>
      <c r="Q4" s="63"/>
      <c r="R4" s="55">
        <f t="shared" si="1"/>
        <v>67.2</v>
      </c>
      <c r="S4" s="55">
        <f t="shared" si="2"/>
        <v>772.80000000000007</v>
      </c>
      <c r="T4" s="34"/>
      <c r="U4" s="66"/>
      <c r="W4" s="31" t="s">
        <v>70</v>
      </c>
    </row>
    <row r="5" spans="1:24" ht="144" x14ac:dyDescent="0.25">
      <c r="A5" s="23"/>
      <c r="B5" s="23"/>
      <c r="C5" s="31" t="s">
        <v>16</v>
      </c>
      <c r="D5" s="5"/>
      <c r="E5" s="31" t="s">
        <v>17</v>
      </c>
      <c r="F5" s="57"/>
      <c r="G5" s="57"/>
      <c r="H5" s="57"/>
      <c r="I5" s="57"/>
      <c r="J5" s="60"/>
      <c r="K5" s="69"/>
      <c r="L5" s="33" t="s">
        <v>39</v>
      </c>
      <c r="M5" s="32" t="s">
        <v>13</v>
      </c>
      <c r="N5" s="34">
        <v>1.2</v>
      </c>
      <c r="O5" s="32">
        <v>1400</v>
      </c>
      <c r="P5" s="32">
        <f t="shared" si="3"/>
        <v>1680</v>
      </c>
      <c r="Q5" s="63"/>
      <c r="R5" s="55">
        <f t="shared" si="1"/>
        <v>134.4</v>
      </c>
      <c r="S5" s="55">
        <f t="shared" si="2"/>
        <v>1545.6000000000001</v>
      </c>
      <c r="T5" s="34"/>
      <c r="U5" s="66"/>
      <c r="W5" s="31" t="s">
        <v>70</v>
      </c>
    </row>
    <row r="6" spans="1:24" ht="120" customHeight="1" x14ac:dyDescent="0.25">
      <c r="A6" s="23"/>
      <c r="B6" s="23"/>
      <c r="C6" s="31"/>
      <c r="D6" s="5"/>
      <c r="E6" s="31"/>
      <c r="F6" s="57"/>
      <c r="G6" s="57"/>
      <c r="H6" s="57"/>
      <c r="I6" s="57"/>
      <c r="J6" s="60"/>
      <c r="K6" s="69"/>
      <c r="L6" s="50" t="s">
        <v>72</v>
      </c>
      <c r="M6" s="54" t="s">
        <v>12</v>
      </c>
      <c r="N6" s="51">
        <v>1</v>
      </c>
      <c r="O6" s="54">
        <v>100</v>
      </c>
      <c r="P6" s="54">
        <f t="shared" si="3"/>
        <v>100</v>
      </c>
      <c r="Q6" s="63"/>
      <c r="R6" s="55">
        <f t="shared" ref="R6:R9" si="4">0.08*P6</f>
        <v>8</v>
      </c>
      <c r="S6" s="55">
        <f t="shared" ref="S6:S9" si="5">0.92*P6</f>
        <v>92</v>
      </c>
      <c r="T6" s="51"/>
      <c r="U6" s="66"/>
      <c r="W6" s="31" t="s">
        <v>70</v>
      </c>
    </row>
    <row r="7" spans="1:24" ht="137.25" customHeight="1" x14ac:dyDescent="0.25">
      <c r="A7" s="23"/>
      <c r="B7" s="23"/>
      <c r="C7" s="31" t="s">
        <v>16</v>
      </c>
      <c r="D7" s="5"/>
      <c r="E7" s="31" t="s">
        <v>17</v>
      </c>
      <c r="F7" s="57"/>
      <c r="G7" s="57"/>
      <c r="H7" s="57"/>
      <c r="I7" s="57"/>
      <c r="J7" s="60"/>
      <c r="K7" s="69"/>
      <c r="L7" s="50" t="s">
        <v>38</v>
      </c>
      <c r="M7" s="54" t="s">
        <v>13</v>
      </c>
      <c r="N7" s="51">
        <v>0.03</v>
      </c>
      <c r="O7" s="54">
        <v>1900</v>
      </c>
      <c r="P7" s="54">
        <f t="shared" si="3"/>
        <v>57</v>
      </c>
      <c r="Q7" s="63"/>
      <c r="R7" s="55">
        <f t="shared" si="4"/>
        <v>4.5600000000000005</v>
      </c>
      <c r="S7" s="55">
        <f t="shared" si="5"/>
        <v>52.440000000000005</v>
      </c>
      <c r="T7" s="34"/>
      <c r="U7" s="66"/>
      <c r="W7" s="31" t="s">
        <v>70</v>
      </c>
    </row>
    <row r="8" spans="1:24" ht="120" customHeight="1" x14ac:dyDescent="0.25">
      <c r="A8" s="23"/>
      <c r="B8" s="23"/>
      <c r="C8" s="31" t="s">
        <v>16</v>
      </c>
      <c r="D8" s="5"/>
      <c r="E8" s="31" t="s">
        <v>17</v>
      </c>
      <c r="F8" s="57"/>
      <c r="G8" s="57"/>
      <c r="H8" s="57"/>
      <c r="I8" s="57"/>
      <c r="J8" s="60"/>
      <c r="K8" s="69"/>
      <c r="L8" s="50" t="s">
        <v>36</v>
      </c>
      <c r="M8" s="54" t="s">
        <v>13</v>
      </c>
      <c r="N8" s="51">
        <v>0.03</v>
      </c>
      <c r="O8" s="54">
        <v>1900</v>
      </c>
      <c r="P8" s="54">
        <f t="shared" si="3"/>
        <v>57</v>
      </c>
      <c r="Q8" s="63"/>
      <c r="R8" s="55">
        <f t="shared" si="4"/>
        <v>4.5600000000000005</v>
      </c>
      <c r="S8" s="55">
        <f t="shared" si="5"/>
        <v>52.440000000000005</v>
      </c>
      <c r="T8" s="34"/>
      <c r="U8" s="66"/>
      <c r="W8" s="31" t="s">
        <v>70</v>
      </c>
    </row>
    <row r="9" spans="1:24" ht="90" x14ac:dyDescent="0.25">
      <c r="A9" s="23"/>
      <c r="B9" s="23"/>
      <c r="C9" s="31" t="s">
        <v>16</v>
      </c>
      <c r="D9" s="5"/>
      <c r="E9" s="31" t="s">
        <v>17</v>
      </c>
      <c r="F9" s="58"/>
      <c r="G9" s="58"/>
      <c r="H9" s="58"/>
      <c r="I9" s="58"/>
      <c r="J9" s="61"/>
      <c r="K9" s="70"/>
      <c r="L9" s="50" t="s">
        <v>37</v>
      </c>
      <c r="M9" s="54" t="s">
        <v>13</v>
      </c>
      <c r="N9" s="51">
        <v>0.03</v>
      </c>
      <c r="O9" s="54">
        <v>1900</v>
      </c>
      <c r="P9" s="54">
        <f t="shared" si="3"/>
        <v>57</v>
      </c>
      <c r="Q9" s="64"/>
      <c r="R9" s="55">
        <f t="shared" si="4"/>
        <v>4.5600000000000005</v>
      </c>
      <c r="S9" s="55">
        <f t="shared" si="5"/>
        <v>52.440000000000005</v>
      </c>
      <c r="T9" s="34"/>
      <c r="U9" s="67"/>
      <c r="W9" s="31" t="s">
        <v>70</v>
      </c>
    </row>
    <row r="10" spans="1:24" ht="126" x14ac:dyDescent="0.25">
      <c r="A10" s="23"/>
      <c r="B10" s="23"/>
      <c r="C10" s="31" t="s">
        <v>15</v>
      </c>
      <c r="D10" s="31"/>
      <c r="E10" s="31" t="s">
        <v>26</v>
      </c>
      <c r="F10" s="75" t="s">
        <v>50</v>
      </c>
      <c r="G10" s="31">
        <v>40953650</v>
      </c>
      <c r="H10" s="75" t="s">
        <v>51</v>
      </c>
      <c r="I10" s="75" t="s">
        <v>52</v>
      </c>
      <c r="J10" s="75">
        <v>10</v>
      </c>
      <c r="K10" s="78">
        <v>42063</v>
      </c>
      <c r="L10" s="39" t="s">
        <v>48</v>
      </c>
      <c r="M10" s="40" t="s">
        <v>13</v>
      </c>
      <c r="N10" s="36">
        <v>0.8</v>
      </c>
      <c r="O10" s="36">
        <v>650</v>
      </c>
      <c r="P10" s="38">
        <f t="shared" ref="P10:P14" si="6">N10*O10</f>
        <v>520</v>
      </c>
      <c r="Q10" s="62">
        <f>P10+P11+P12</f>
        <v>1062</v>
      </c>
      <c r="R10" s="37">
        <f>0.08*P10</f>
        <v>41.6</v>
      </c>
      <c r="S10" s="37">
        <f>0.92*P10</f>
        <v>478.40000000000003</v>
      </c>
      <c r="T10" s="40"/>
      <c r="U10" s="80"/>
      <c r="W10" s="31" t="s">
        <v>70</v>
      </c>
    </row>
    <row r="11" spans="1:24" ht="223.5" customHeight="1" x14ac:dyDescent="0.25">
      <c r="A11" s="23"/>
      <c r="B11" s="23"/>
      <c r="C11" s="31" t="s">
        <v>15</v>
      </c>
      <c r="D11" s="31"/>
      <c r="E11" s="31" t="s">
        <v>26</v>
      </c>
      <c r="F11" s="77"/>
      <c r="G11" s="31"/>
      <c r="H11" s="77"/>
      <c r="I11" s="77"/>
      <c r="J11" s="77"/>
      <c r="K11" s="79"/>
      <c r="L11" s="39" t="s">
        <v>53</v>
      </c>
      <c r="M11" s="40" t="s">
        <v>12</v>
      </c>
      <c r="N11" s="36">
        <v>1</v>
      </c>
      <c r="O11" s="36">
        <v>440</v>
      </c>
      <c r="P11" s="38">
        <f t="shared" si="6"/>
        <v>440</v>
      </c>
      <c r="Q11" s="63"/>
      <c r="R11" s="37">
        <f>0.08*100</f>
        <v>8</v>
      </c>
      <c r="S11" s="37">
        <f>0.92*100</f>
        <v>92</v>
      </c>
      <c r="T11" s="40">
        <v>340</v>
      </c>
      <c r="U11" s="81"/>
      <c r="W11" s="31" t="s">
        <v>70</v>
      </c>
    </row>
    <row r="12" spans="1:24" ht="90" x14ac:dyDescent="0.25">
      <c r="A12" s="23"/>
      <c r="B12" s="23"/>
      <c r="C12" s="31" t="s">
        <v>15</v>
      </c>
      <c r="D12" s="31"/>
      <c r="E12" s="31" t="s">
        <v>26</v>
      </c>
      <c r="F12" s="77"/>
      <c r="G12" s="40"/>
      <c r="H12" s="77"/>
      <c r="I12" s="77"/>
      <c r="J12" s="77"/>
      <c r="K12" s="79"/>
      <c r="L12" s="39" t="s">
        <v>49</v>
      </c>
      <c r="M12" s="40" t="s">
        <v>12</v>
      </c>
      <c r="N12" s="36">
        <v>6</v>
      </c>
      <c r="O12" s="36">
        <v>17</v>
      </c>
      <c r="P12" s="38">
        <f t="shared" si="6"/>
        <v>102</v>
      </c>
      <c r="Q12" s="63"/>
      <c r="R12" s="37">
        <f t="shared" ref="R12:R14" si="7">0.08*P12</f>
        <v>8.16</v>
      </c>
      <c r="S12" s="37">
        <f t="shared" ref="S12:S14" si="8">0.92*P12</f>
        <v>93.84</v>
      </c>
      <c r="T12" s="40"/>
      <c r="U12" s="82"/>
      <c r="W12" s="31" t="s">
        <v>70</v>
      </c>
    </row>
    <row r="13" spans="1:24" ht="108" x14ac:dyDescent="0.25">
      <c r="A13" s="23"/>
      <c r="B13" s="23"/>
      <c r="C13" s="31" t="s">
        <v>20</v>
      </c>
      <c r="D13" s="31"/>
      <c r="E13" s="31" t="s">
        <v>17</v>
      </c>
      <c r="F13" s="44" t="s">
        <v>54</v>
      </c>
      <c r="G13" s="31">
        <v>40956948</v>
      </c>
      <c r="H13" s="44" t="s">
        <v>55</v>
      </c>
      <c r="I13" s="44" t="s">
        <v>56</v>
      </c>
      <c r="J13" s="44">
        <v>5</v>
      </c>
      <c r="K13" s="24">
        <v>42064</v>
      </c>
      <c r="L13" s="35" t="s">
        <v>57</v>
      </c>
      <c r="M13" s="41" t="s">
        <v>13</v>
      </c>
      <c r="N13" s="41">
        <v>0.3</v>
      </c>
      <c r="O13" s="41">
        <v>1050</v>
      </c>
      <c r="P13" s="42">
        <f t="shared" si="6"/>
        <v>315</v>
      </c>
      <c r="Q13" s="41">
        <f>P13</f>
        <v>315</v>
      </c>
      <c r="R13" s="43">
        <f t="shared" si="7"/>
        <v>25.2</v>
      </c>
      <c r="S13" s="43">
        <f t="shared" si="8"/>
        <v>289.8</v>
      </c>
      <c r="T13" s="45"/>
      <c r="U13" s="46"/>
      <c r="V13" s="45"/>
      <c r="W13" s="31" t="s">
        <v>70</v>
      </c>
      <c r="X13" s="3"/>
    </row>
    <row r="14" spans="1:24" ht="102.75" customHeight="1" x14ac:dyDescent="0.25">
      <c r="A14" s="23"/>
      <c r="B14" s="23"/>
      <c r="C14" s="31" t="s">
        <v>14</v>
      </c>
      <c r="D14" s="31"/>
      <c r="E14" s="31" t="s">
        <v>17</v>
      </c>
      <c r="F14" s="44" t="s">
        <v>41</v>
      </c>
      <c r="G14" s="44">
        <v>40933510</v>
      </c>
      <c r="H14" s="44" t="s">
        <v>42</v>
      </c>
      <c r="I14" s="44" t="s">
        <v>43</v>
      </c>
      <c r="J14" s="44">
        <v>11.5</v>
      </c>
      <c r="K14" s="24">
        <v>42053</v>
      </c>
      <c r="L14" s="75" t="s">
        <v>61</v>
      </c>
      <c r="M14" s="62" t="s">
        <v>13</v>
      </c>
      <c r="N14" s="62">
        <v>0.3</v>
      </c>
      <c r="O14" s="62">
        <v>1050</v>
      </c>
      <c r="P14" s="83">
        <f t="shared" si="6"/>
        <v>315</v>
      </c>
      <c r="Q14" s="62">
        <f>P14</f>
        <v>315</v>
      </c>
      <c r="R14" s="71">
        <f t="shared" si="7"/>
        <v>25.2</v>
      </c>
      <c r="S14" s="71">
        <f t="shared" si="8"/>
        <v>289.8</v>
      </c>
      <c r="T14" s="45"/>
      <c r="U14" s="73"/>
      <c r="V14" s="45"/>
      <c r="W14" s="31" t="s">
        <v>70</v>
      </c>
      <c r="X14" s="3"/>
    </row>
    <row r="15" spans="1:24" ht="84.75" customHeight="1" x14ac:dyDescent="0.25">
      <c r="C15" s="31" t="s">
        <v>14</v>
      </c>
      <c r="D15" s="31"/>
      <c r="E15" s="31" t="s">
        <v>17</v>
      </c>
      <c r="F15" s="44" t="s">
        <v>58</v>
      </c>
      <c r="G15" s="31">
        <v>40958443</v>
      </c>
      <c r="H15" s="44" t="s">
        <v>59</v>
      </c>
      <c r="I15" s="44" t="s">
        <v>60</v>
      </c>
      <c r="J15" s="44">
        <v>15</v>
      </c>
      <c r="K15" s="24">
        <v>42065</v>
      </c>
      <c r="L15" s="76"/>
      <c r="M15" s="64"/>
      <c r="N15" s="64"/>
      <c r="O15" s="64"/>
      <c r="P15" s="84"/>
      <c r="Q15" s="64"/>
      <c r="R15" s="72"/>
      <c r="S15" s="72"/>
      <c r="U15" s="74"/>
      <c r="W15" s="31" t="s">
        <v>70</v>
      </c>
    </row>
    <row r="16" spans="1:24" ht="108" x14ac:dyDescent="0.25">
      <c r="A16" s="23"/>
      <c r="B16" s="23"/>
      <c r="C16" s="31" t="s">
        <v>14</v>
      </c>
      <c r="D16" s="31"/>
      <c r="E16" s="31" t="s">
        <v>17</v>
      </c>
      <c r="F16" s="44" t="s">
        <v>62</v>
      </c>
      <c r="G16" s="31">
        <v>40954066</v>
      </c>
      <c r="H16" s="44" t="s">
        <v>63</v>
      </c>
      <c r="I16" s="44" t="s">
        <v>64</v>
      </c>
      <c r="J16" s="44">
        <v>6</v>
      </c>
      <c r="K16" s="24">
        <v>42006</v>
      </c>
      <c r="L16" s="35" t="s">
        <v>65</v>
      </c>
      <c r="M16" s="41" t="s">
        <v>13</v>
      </c>
      <c r="N16" s="41">
        <v>0.16</v>
      </c>
      <c r="O16" s="41">
        <v>1050</v>
      </c>
      <c r="P16" s="42">
        <f t="shared" ref="P16:P17" si="9">N16*O16</f>
        <v>168</v>
      </c>
      <c r="Q16" s="41">
        <f>P16</f>
        <v>168</v>
      </c>
      <c r="R16" s="43">
        <f t="shared" ref="R16" si="10">0.08*P16</f>
        <v>13.44</v>
      </c>
      <c r="S16" s="43">
        <f t="shared" ref="S16" si="11">0.92*P16</f>
        <v>154.56</v>
      </c>
      <c r="T16" s="45"/>
      <c r="U16" s="46"/>
      <c r="V16" s="45"/>
      <c r="W16" s="31" t="s">
        <v>70</v>
      </c>
      <c r="X16" s="3"/>
    </row>
    <row r="17" spans="1:24" ht="162" x14ac:dyDescent="0.25">
      <c r="A17" s="23"/>
      <c r="B17" s="23"/>
      <c r="C17" s="31" t="s">
        <v>15</v>
      </c>
      <c r="D17" s="31"/>
      <c r="E17" s="31" t="s">
        <v>17</v>
      </c>
      <c r="F17" s="50" t="s">
        <v>66</v>
      </c>
      <c r="G17" s="50">
        <v>40878331</v>
      </c>
      <c r="H17" s="50" t="s">
        <v>67</v>
      </c>
      <c r="I17" s="50" t="s">
        <v>68</v>
      </c>
      <c r="J17" s="50">
        <v>15</v>
      </c>
      <c r="K17" s="24">
        <v>42047</v>
      </c>
      <c r="L17" s="35" t="s">
        <v>69</v>
      </c>
      <c r="M17" s="47" t="s">
        <v>13</v>
      </c>
      <c r="N17" s="47">
        <v>0.3</v>
      </c>
      <c r="O17" s="47">
        <v>1050</v>
      </c>
      <c r="P17" s="49">
        <f t="shared" si="9"/>
        <v>315</v>
      </c>
      <c r="Q17" s="47">
        <f>P17</f>
        <v>315</v>
      </c>
      <c r="R17" s="48">
        <f>0.08*P17</f>
        <v>25.2</v>
      </c>
      <c r="S17" s="48">
        <f>0.92*P17</f>
        <v>289.8</v>
      </c>
      <c r="T17" s="51"/>
      <c r="U17" s="52"/>
      <c r="V17" s="27"/>
      <c r="W17" s="31" t="s">
        <v>70</v>
      </c>
      <c r="X17" s="3"/>
    </row>
    <row r="18" spans="1:24" ht="126" x14ac:dyDescent="0.25">
      <c r="F18" s="50" t="s">
        <v>44</v>
      </c>
      <c r="G18" s="31">
        <v>40945224</v>
      </c>
      <c r="H18" s="50" t="s">
        <v>45</v>
      </c>
      <c r="I18" s="50" t="s">
        <v>46</v>
      </c>
      <c r="J18" s="50">
        <v>5</v>
      </c>
      <c r="K18" s="24">
        <v>42060</v>
      </c>
      <c r="L18" s="35" t="s">
        <v>47</v>
      </c>
      <c r="M18" s="53" t="s">
        <v>13</v>
      </c>
      <c r="N18" s="53">
        <v>0.13</v>
      </c>
      <c r="O18" s="53">
        <v>1050</v>
      </c>
      <c r="P18" s="54">
        <f t="shared" ref="P18" si="12">N18*O18</f>
        <v>136.5</v>
      </c>
      <c r="Q18" s="53">
        <f>P18</f>
        <v>136.5</v>
      </c>
      <c r="R18" s="55">
        <f>0.08*P18</f>
        <v>10.92</v>
      </c>
      <c r="S18" s="55">
        <f>0.92*P18</f>
        <v>125.58000000000001</v>
      </c>
      <c r="T18" s="51"/>
      <c r="U18" s="52"/>
      <c r="V18" s="31"/>
      <c r="W18" s="31" t="s">
        <v>70</v>
      </c>
    </row>
  </sheetData>
  <autoFilter ref="A1:AA17"/>
  <customSheetViews>
    <customSheetView guid="{01132C0C-3D01-4D8A-8EA0-B5D52DAFF1EA}" scale="55" showAutoFilter="1" hiddenColumns="1" topLeftCell="C1">
      <pane ySplit="3" topLeftCell="A600" activePane="bottomLeft" state="frozen"/>
      <selection pane="bottomLeft" activeCell="G604" sqref="G604"/>
      <pageMargins left="0.70866141732283472" right="0.70866141732283472" top="0.74803149606299213" bottom="0.74803149606299213" header="0.31496062992125984" footer="0.31496062992125984"/>
      <pageSetup paperSize="9" scale="50" orientation="landscape" r:id="rId1"/>
    </customSheetView>
    <customSheetView guid="{27408AF0-22BA-4514-9C63-AEEBDB4CAEAD}" scale="55" filter="1" showAutoFilter="1" hiddenColumns="1" topLeftCell="E1">
      <pane ySplit="1" topLeftCell="A2436" activePane="bottomLeft" state="frozen"/>
      <selection pane="bottomLeft" activeCell="L2518" sqref="L2518"/>
      <pageMargins left="0.70866141732283472" right="0.70866141732283472" top="0.74803149606299213" bottom="0.74803149606299213" header="0.31496062992125984" footer="0.31496062992125984"/>
      <pageSetup paperSize="9" scale="50" orientation="landscape" r:id="rId2"/>
    </customSheetView>
  </customSheetViews>
  <mergeCells count="24">
    <mergeCell ref="R14:R15"/>
    <mergeCell ref="S14:S15"/>
    <mergeCell ref="U14:U15"/>
    <mergeCell ref="L14:L15"/>
    <mergeCell ref="F10:F12"/>
    <mergeCell ref="H10:H12"/>
    <mergeCell ref="I10:I12"/>
    <mergeCell ref="J10:J12"/>
    <mergeCell ref="K10:K12"/>
    <mergeCell ref="Q10:Q12"/>
    <mergeCell ref="U10:U12"/>
    <mergeCell ref="M14:M15"/>
    <mergeCell ref="N14:N15"/>
    <mergeCell ref="O14:O15"/>
    <mergeCell ref="P14:P15"/>
    <mergeCell ref="Q14:Q15"/>
    <mergeCell ref="U2:U9"/>
    <mergeCell ref="K2:K9"/>
    <mergeCell ref="Q2:Q9"/>
    <mergeCell ref="F2:F9"/>
    <mergeCell ref="G2:G9"/>
    <mergeCell ref="H2:H9"/>
    <mergeCell ref="I2:I9"/>
    <mergeCell ref="J2:J9"/>
  </mergeCells>
  <conditionalFormatting sqref="G10:G11">
    <cfRule type="duplicateValues" dxfId="171" priority="477"/>
  </conditionalFormatting>
  <conditionalFormatting sqref="G10:G11">
    <cfRule type="duplicateValues" dxfId="170" priority="475"/>
    <cfRule type="duplicateValues" dxfId="169" priority="476"/>
  </conditionalFormatting>
  <conditionalFormatting sqref="F13">
    <cfRule type="duplicateValues" dxfId="168" priority="455"/>
  </conditionalFormatting>
  <conditionalFormatting sqref="F13">
    <cfRule type="duplicateValues" dxfId="167" priority="453"/>
    <cfRule type="duplicateValues" dxfId="166" priority="454"/>
  </conditionalFormatting>
  <conditionalFormatting sqref="G13">
    <cfRule type="duplicateValues" dxfId="165" priority="452"/>
  </conditionalFormatting>
  <conditionalFormatting sqref="G13">
    <cfRule type="duplicateValues" dxfId="164" priority="449"/>
    <cfRule type="duplicateValues" dxfId="163" priority="450"/>
    <cfRule type="duplicateValues" dxfId="162" priority="451"/>
  </conditionalFormatting>
  <conditionalFormatting sqref="G13">
    <cfRule type="duplicateValues" dxfId="161" priority="448"/>
  </conditionalFormatting>
  <conditionalFormatting sqref="G13">
    <cfRule type="duplicateValues" dxfId="160" priority="444"/>
    <cfRule type="duplicateValues" dxfId="159" priority="445"/>
    <cfRule type="duplicateValues" dxfId="158" priority="446"/>
    <cfRule type="duplicateValues" dxfId="157" priority="447"/>
  </conditionalFormatting>
  <conditionalFormatting sqref="G14">
    <cfRule type="duplicateValues" dxfId="156" priority="413"/>
  </conditionalFormatting>
  <conditionalFormatting sqref="G14">
    <cfRule type="duplicateValues" dxfId="155" priority="411"/>
    <cfRule type="duplicateValues" dxfId="154" priority="412"/>
  </conditionalFormatting>
  <conditionalFormatting sqref="G14">
    <cfRule type="duplicateValues" dxfId="153" priority="410"/>
  </conditionalFormatting>
  <conditionalFormatting sqref="G14">
    <cfRule type="duplicateValues" dxfId="152" priority="406"/>
    <cfRule type="duplicateValues" dxfId="151" priority="407"/>
    <cfRule type="duplicateValues" dxfId="150" priority="408"/>
    <cfRule type="duplicateValues" dxfId="149" priority="409"/>
  </conditionalFormatting>
  <conditionalFormatting sqref="G14">
    <cfRule type="duplicateValues" dxfId="148" priority="405"/>
  </conditionalFormatting>
  <conditionalFormatting sqref="F14">
    <cfRule type="duplicateValues" dxfId="147" priority="404"/>
  </conditionalFormatting>
  <conditionalFormatting sqref="G14">
    <cfRule type="duplicateValues" dxfId="146" priority="402"/>
    <cfRule type="duplicateValues" dxfId="145" priority="403"/>
  </conditionalFormatting>
  <conditionalFormatting sqref="F15">
    <cfRule type="duplicateValues" dxfId="144" priority="401"/>
  </conditionalFormatting>
  <conditionalFormatting sqref="G15">
    <cfRule type="duplicateValues" dxfId="143" priority="399"/>
    <cfRule type="duplicateValues" dxfId="142" priority="400"/>
  </conditionalFormatting>
  <conditionalFormatting sqref="G15">
    <cfRule type="duplicateValues" dxfId="141" priority="398"/>
  </conditionalFormatting>
  <conditionalFormatting sqref="G15">
    <cfRule type="duplicateValues" dxfId="140" priority="394"/>
    <cfRule type="duplicateValues" dxfId="139" priority="395"/>
    <cfRule type="duplicateValues" dxfId="138" priority="396"/>
    <cfRule type="duplicateValues" dxfId="137" priority="397"/>
  </conditionalFormatting>
  <conditionalFormatting sqref="G15">
    <cfRule type="duplicateValues" dxfId="136" priority="390"/>
    <cfRule type="duplicateValues" dxfId="135" priority="391"/>
    <cfRule type="duplicateValues" dxfId="134" priority="392"/>
    <cfRule type="duplicateValues" dxfId="133" priority="393"/>
  </conditionalFormatting>
  <conditionalFormatting sqref="F16">
    <cfRule type="duplicateValues" dxfId="132" priority="341"/>
  </conditionalFormatting>
  <conditionalFormatting sqref="G16">
    <cfRule type="duplicateValues" dxfId="131" priority="339"/>
    <cfRule type="duplicateValues" dxfId="130" priority="340"/>
  </conditionalFormatting>
  <conditionalFormatting sqref="G16">
    <cfRule type="duplicateValues" dxfId="129" priority="338"/>
  </conditionalFormatting>
  <conditionalFormatting sqref="G16">
    <cfRule type="duplicateValues" dxfId="128" priority="334"/>
    <cfRule type="duplicateValues" dxfId="127" priority="335"/>
    <cfRule type="duplicateValues" dxfId="126" priority="336"/>
    <cfRule type="duplicateValues" dxfId="125" priority="337"/>
  </conditionalFormatting>
  <conditionalFormatting sqref="G16">
    <cfRule type="duplicateValues" dxfId="124" priority="330"/>
    <cfRule type="duplicateValues" dxfId="123" priority="331"/>
    <cfRule type="duplicateValues" dxfId="122" priority="332"/>
    <cfRule type="duplicateValues" dxfId="121" priority="333"/>
  </conditionalFormatting>
  <conditionalFormatting sqref="G17">
    <cfRule type="duplicateValues" dxfId="120" priority="290"/>
    <cfRule type="duplicateValues" dxfId="119" priority="291"/>
  </conditionalFormatting>
  <conditionalFormatting sqref="G17">
    <cfRule type="duplicateValues" dxfId="118" priority="289"/>
  </conditionalFormatting>
  <conditionalFormatting sqref="G17">
    <cfRule type="duplicateValues" dxfId="117" priority="285"/>
    <cfRule type="duplicateValues" dxfId="116" priority="286"/>
    <cfRule type="duplicateValues" dxfId="115" priority="287"/>
    <cfRule type="duplicateValues" dxfId="114" priority="288"/>
  </conditionalFormatting>
  <conditionalFormatting sqref="G17">
    <cfRule type="duplicateValues" dxfId="113" priority="284"/>
  </conditionalFormatting>
  <conditionalFormatting sqref="G17">
    <cfRule type="duplicateValues" dxfId="112" priority="283"/>
  </conditionalFormatting>
  <conditionalFormatting sqref="G17">
    <cfRule type="duplicateValues" dxfId="111" priority="281"/>
    <cfRule type="duplicateValues" dxfId="110" priority="282"/>
  </conditionalFormatting>
  <conditionalFormatting sqref="G17">
    <cfRule type="duplicateValues" dxfId="109" priority="280"/>
  </conditionalFormatting>
  <conditionalFormatting sqref="G17">
    <cfRule type="duplicateValues" dxfId="108" priority="278"/>
    <cfRule type="duplicateValues" dxfId="107" priority="279"/>
  </conditionalFormatting>
  <conditionalFormatting sqref="G17">
    <cfRule type="duplicateValues" dxfId="106" priority="274"/>
    <cfRule type="duplicateValues" dxfId="105" priority="275"/>
    <cfRule type="duplicateValues" dxfId="104" priority="276"/>
    <cfRule type="duplicateValues" dxfId="103" priority="277"/>
  </conditionalFormatting>
  <conditionalFormatting sqref="G17">
    <cfRule type="duplicateValues" dxfId="102" priority="273"/>
  </conditionalFormatting>
  <conditionalFormatting sqref="F17">
    <cfRule type="duplicateValues" dxfId="101" priority="272"/>
  </conditionalFormatting>
  <conditionalFormatting sqref="G17">
    <cfRule type="duplicateValues" dxfId="100" priority="270"/>
    <cfRule type="duplicateValues" dxfId="99" priority="271"/>
  </conditionalFormatting>
  <conditionalFormatting sqref="G17">
    <cfRule type="duplicateValues" dxfId="98" priority="269"/>
  </conditionalFormatting>
  <conditionalFormatting sqref="F18">
    <cfRule type="duplicateValues" dxfId="25" priority="8"/>
  </conditionalFormatting>
  <conditionalFormatting sqref="F18">
    <cfRule type="duplicateValues" dxfId="23" priority="6"/>
    <cfRule type="duplicateValues" dxfId="22" priority="7"/>
  </conditionalFormatting>
  <conditionalFormatting sqref="G18">
    <cfRule type="duplicateValues" dxfId="19" priority="5"/>
  </conditionalFormatting>
  <conditionalFormatting sqref="G18">
    <cfRule type="duplicateValues" dxfId="17" priority="2"/>
    <cfRule type="duplicateValues" dxfId="16" priority="3"/>
    <cfRule type="duplicateValues" dxfId="15" priority="4"/>
  </conditionalFormatting>
  <conditionalFormatting sqref="G18">
    <cfRule type="duplicateValues" dxfId="11" priority="1"/>
  </conditionalFormatting>
  <pageMargins left="0.70866141732283472" right="0.70866141732283472" top="0.74803149606299213" bottom="0.74803149606299213" header="0.31496062992125984" footer="0.31496062992125984"/>
  <pageSetup paperSize="9" scale="50" orientation="landscape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11"/>
  <sheetViews>
    <sheetView tabSelected="1" workbookViewId="0">
      <selection activeCell="C11" sqref="C11"/>
    </sheetView>
  </sheetViews>
  <sheetFormatPr defaultRowHeight="15" x14ac:dyDescent="0.25"/>
  <cols>
    <col min="2" max="2" width="14" bestFit="1" customWidth="1"/>
    <col min="3" max="3" width="17.7109375" customWidth="1"/>
  </cols>
  <sheetData>
    <row r="3" spans="1:3" ht="15" customHeight="1" x14ac:dyDescent="0.25">
      <c r="A3" s="88" t="s">
        <v>71</v>
      </c>
      <c r="B3" s="87">
        <v>40887573</v>
      </c>
      <c r="C3" t="str">
        <f>CONCATENATE(A3,B3)</f>
        <v>0040887573</v>
      </c>
    </row>
    <row r="4" spans="1:3" ht="18" x14ac:dyDescent="0.25">
      <c r="A4" s="88" t="s">
        <v>71</v>
      </c>
      <c r="B4" s="85">
        <v>40945224</v>
      </c>
      <c r="C4" t="str">
        <f t="shared" ref="C4:C11" si="0">CONCATENATE(A4,B4)</f>
        <v>0040945224</v>
      </c>
    </row>
    <row r="5" spans="1:3" ht="18" x14ac:dyDescent="0.25">
      <c r="A5" s="88" t="s">
        <v>71</v>
      </c>
      <c r="B5" s="85">
        <v>40953650</v>
      </c>
      <c r="C5" t="str">
        <f t="shared" si="0"/>
        <v>0040953650</v>
      </c>
    </row>
    <row r="6" spans="1:3" ht="18" x14ac:dyDescent="0.25">
      <c r="A6" s="88" t="s">
        <v>71</v>
      </c>
      <c r="B6" s="85">
        <v>40956948</v>
      </c>
      <c r="C6" t="str">
        <f t="shared" si="0"/>
        <v>0040956948</v>
      </c>
    </row>
    <row r="7" spans="1:3" ht="18" x14ac:dyDescent="0.25">
      <c r="A7" s="88" t="s">
        <v>71</v>
      </c>
      <c r="B7" s="86">
        <v>40933510</v>
      </c>
      <c r="C7" t="str">
        <f t="shared" si="0"/>
        <v>0040933510</v>
      </c>
    </row>
    <row r="8" spans="1:3" ht="18" x14ac:dyDescent="0.25">
      <c r="A8" s="88" t="s">
        <v>71</v>
      </c>
      <c r="B8" s="85">
        <v>40958443</v>
      </c>
      <c r="C8" t="str">
        <f t="shared" si="0"/>
        <v>0040958443</v>
      </c>
    </row>
    <row r="9" spans="1:3" ht="18" x14ac:dyDescent="0.25">
      <c r="A9" s="88" t="s">
        <v>71</v>
      </c>
      <c r="B9" s="85">
        <v>40954066</v>
      </c>
      <c r="C9" t="str">
        <f t="shared" si="0"/>
        <v>0040954066</v>
      </c>
    </row>
    <row r="10" spans="1:3" ht="18" x14ac:dyDescent="0.25">
      <c r="A10" s="88" t="s">
        <v>71</v>
      </c>
      <c r="B10" s="86">
        <v>40878331</v>
      </c>
      <c r="C10" t="str">
        <f t="shared" si="0"/>
        <v>0040878331</v>
      </c>
    </row>
    <row r="11" spans="1:3" ht="18" x14ac:dyDescent="0.25">
      <c r="A11" s="88" t="s">
        <v>71</v>
      </c>
      <c r="B11" s="31">
        <v>40945224</v>
      </c>
      <c r="C11" t="str">
        <f t="shared" si="0"/>
        <v>0040945224</v>
      </c>
    </row>
  </sheetData>
  <conditionalFormatting sqref="B4">
    <cfRule type="duplicateValues" dxfId="97" priority="77"/>
  </conditionalFormatting>
  <conditionalFormatting sqref="B4">
    <cfRule type="duplicateValues" dxfId="96" priority="74"/>
    <cfRule type="duplicateValues" dxfId="95" priority="75"/>
    <cfRule type="duplicateValues" dxfId="94" priority="76"/>
  </conditionalFormatting>
  <conditionalFormatting sqref="B4">
    <cfRule type="duplicateValues" dxfId="93" priority="73"/>
  </conditionalFormatting>
  <conditionalFormatting sqref="B6">
    <cfRule type="duplicateValues" dxfId="92" priority="69"/>
  </conditionalFormatting>
  <conditionalFormatting sqref="B6">
    <cfRule type="duplicateValues" dxfId="91" priority="66"/>
    <cfRule type="duplicateValues" dxfId="90" priority="67"/>
    <cfRule type="duplicateValues" dxfId="89" priority="68"/>
  </conditionalFormatting>
  <conditionalFormatting sqref="B6">
    <cfRule type="duplicateValues" dxfId="88" priority="65"/>
  </conditionalFormatting>
  <conditionalFormatting sqref="B6">
    <cfRule type="duplicateValues" dxfId="87" priority="61"/>
    <cfRule type="duplicateValues" dxfId="86" priority="62"/>
    <cfRule type="duplicateValues" dxfId="85" priority="63"/>
    <cfRule type="duplicateValues" dxfId="84" priority="64"/>
  </conditionalFormatting>
  <conditionalFormatting sqref="B7">
    <cfRule type="duplicateValues" dxfId="83" priority="60"/>
  </conditionalFormatting>
  <conditionalFormatting sqref="B7">
    <cfRule type="duplicateValues" dxfId="82" priority="58"/>
    <cfRule type="duplicateValues" dxfId="81" priority="59"/>
  </conditionalFormatting>
  <conditionalFormatting sqref="B7">
    <cfRule type="duplicateValues" dxfId="80" priority="57"/>
  </conditionalFormatting>
  <conditionalFormatting sqref="B7">
    <cfRule type="duplicateValues" dxfId="79" priority="53"/>
    <cfRule type="duplicateValues" dxfId="78" priority="54"/>
    <cfRule type="duplicateValues" dxfId="77" priority="55"/>
    <cfRule type="duplicateValues" dxfId="76" priority="56"/>
  </conditionalFormatting>
  <conditionalFormatting sqref="B7">
    <cfRule type="duplicateValues" dxfId="75" priority="52"/>
  </conditionalFormatting>
  <conditionalFormatting sqref="B7">
    <cfRule type="duplicateValues" dxfId="74" priority="50"/>
    <cfRule type="duplicateValues" dxfId="73" priority="51"/>
  </conditionalFormatting>
  <conditionalFormatting sqref="B8">
    <cfRule type="duplicateValues" dxfId="72" priority="48"/>
    <cfRule type="duplicateValues" dxfId="71" priority="49"/>
  </conditionalFormatting>
  <conditionalFormatting sqref="B8">
    <cfRule type="duplicateValues" dxfId="70" priority="47"/>
  </conditionalFormatting>
  <conditionalFormatting sqref="B8">
    <cfRule type="duplicateValues" dxfId="69" priority="43"/>
    <cfRule type="duplicateValues" dxfId="68" priority="44"/>
    <cfRule type="duplicateValues" dxfId="67" priority="45"/>
    <cfRule type="duplicateValues" dxfId="66" priority="46"/>
  </conditionalFormatting>
  <conditionalFormatting sqref="B8">
    <cfRule type="duplicateValues" dxfId="65" priority="39"/>
    <cfRule type="duplicateValues" dxfId="64" priority="40"/>
    <cfRule type="duplicateValues" dxfId="63" priority="41"/>
    <cfRule type="duplicateValues" dxfId="62" priority="42"/>
  </conditionalFormatting>
  <conditionalFormatting sqref="B9">
    <cfRule type="duplicateValues" dxfId="61" priority="37"/>
    <cfRule type="duplicateValues" dxfId="60" priority="38"/>
  </conditionalFormatting>
  <conditionalFormatting sqref="B9">
    <cfRule type="duplicateValues" dxfId="59" priority="36"/>
  </conditionalFormatting>
  <conditionalFormatting sqref="B9">
    <cfRule type="duplicateValues" dxfId="58" priority="32"/>
    <cfRule type="duplicateValues" dxfId="57" priority="33"/>
    <cfRule type="duplicateValues" dxfId="56" priority="34"/>
    <cfRule type="duplicateValues" dxfId="55" priority="35"/>
  </conditionalFormatting>
  <conditionalFormatting sqref="B9">
    <cfRule type="duplicateValues" dxfId="54" priority="28"/>
    <cfRule type="duplicateValues" dxfId="53" priority="29"/>
    <cfRule type="duplicateValues" dxfId="52" priority="30"/>
    <cfRule type="duplicateValues" dxfId="51" priority="31"/>
  </conditionalFormatting>
  <conditionalFormatting sqref="B10">
    <cfRule type="duplicateValues" dxfId="50" priority="26"/>
    <cfRule type="duplicateValues" dxfId="49" priority="27"/>
  </conditionalFormatting>
  <conditionalFormatting sqref="B10">
    <cfRule type="duplicateValues" dxfId="48" priority="25"/>
  </conditionalFormatting>
  <conditionalFormatting sqref="B10">
    <cfRule type="duplicateValues" dxfId="47" priority="21"/>
    <cfRule type="duplicateValues" dxfId="46" priority="22"/>
    <cfRule type="duplicateValues" dxfId="45" priority="23"/>
    <cfRule type="duplicateValues" dxfId="44" priority="24"/>
  </conditionalFormatting>
  <conditionalFormatting sqref="B10">
    <cfRule type="duplicateValues" dxfId="43" priority="20"/>
  </conditionalFormatting>
  <conditionalFormatting sqref="B10">
    <cfRule type="duplicateValues" dxfId="42" priority="19"/>
  </conditionalFormatting>
  <conditionalFormatting sqref="B10">
    <cfRule type="duplicateValues" dxfId="41" priority="17"/>
    <cfRule type="duplicateValues" dxfId="40" priority="18"/>
  </conditionalFormatting>
  <conditionalFormatting sqref="B10">
    <cfRule type="duplicateValues" dxfId="39" priority="16"/>
  </conditionalFormatting>
  <conditionalFormatting sqref="B10">
    <cfRule type="duplicateValues" dxfId="38" priority="14"/>
    <cfRule type="duplicateValues" dxfId="37" priority="15"/>
  </conditionalFormatting>
  <conditionalFormatting sqref="B10">
    <cfRule type="duplicateValues" dxfId="36" priority="10"/>
    <cfRule type="duplicateValues" dxfId="35" priority="11"/>
    <cfRule type="duplicateValues" dxfId="34" priority="12"/>
    <cfRule type="duplicateValues" dxfId="33" priority="13"/>
  </conditionalFormatting>
  <conditionalFormatting sqref="B10">
    <cfRule type="duplicateValues" dxfId="32" priority="9"/>
  </conditionalFormatting>
  <conditionalFormatting sqref="B10">
    <cfRule type="duplicateValues" dxfId="31" priority="7"/>
    <cfRule type="duplicateValues" dxfId="30" priority="8"/>
  </conditionalFormatting>
  <conditionalFormatting sqref="B10">
    <cfRule type="duplicateValues" dxfId="29" priority="6"/>
  </conditionalFormatting>
  <conditionalFormatting sqref="B5">
    <cfRule type="duplicateValues" dxfId="28" priority="747"/>
  </conditionalFormatting>
  <conditionalFormatting sqref="B5">
    <cfRule type="duplicateValues" dxfId="27" priority="748"/>
    <cfRule type="duplicateValues" dxfId="26" priority="749"/>
  </conditionalFormatting>
  <conditionalFormatting sqref="B11">
    <cfRule type="duplicateValues" dxfId="9" priority="5"/>
  </conditionalFormatting>
  <conditionalFormatting sqref="B11">
    <cfRule type="duplicateValues" dxfId="7" priority="2"/>
    <cfRule type="duplicateValues" dxfId="6" priority="3"/>
    <cfRule type="duplicateValues" dxfId="5" priority="4"/>
  </conditionalFormatting>
  <conditionalFormatting sqref="B11">
    <cfRule type="duplicateValues" dxfId="1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34 2014-П(Ц)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soloviev.ma</dc:creator>
  <cp:lastModifiedBy>Голышев Михаил Николаевич</cp:lastModifiedBy>
  <cp:lastPrinted>2013-03-19T06:17:51Z</cp:lastPrinted>
  <dcterms:created xsi:type="dcterms:W3CDTF">2011-11-28T12:39:26Z</dcterms:created>
  <dcterms:modified xsi:type="dcterms:W3CDTF">2014-09-15T07:09:57Z</dcterms:modified>
</cp:coreProperties>
</file>